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H113" i="1"/>
  <c r="G113" i="1"/>
  <c r="F113" i="1"/>
  <c r="E113" i="1"/>
  <c r="H112" i="1"/>
  <c r="G112" i="1"/>
  <c r="F112" i="1"/>
  <c r="E112" i="1"/>
  <c r="H108" i="1"/>
  <c r="G108" i="1"/>
  <c r="F108" i="1"/>
  <c r="H107" i="1"/>
  <c r="G107" i="1"/>
  <c r="F107" i="1"/>
  <c r="H106" i="1"/>
  <c r="G106" i="1"/>
  <c r="F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<sst xmlns="http://schemas.openxmlformats.org/spreadsheetml/2006/main" count="212" uniqueCount="207">
  <si>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</si>
  <si>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</si>
  <si>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</si>
  <si>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</si>
  <si>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</si>
  <si>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</si>
  <si>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</si>
  <si>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</si>
  <si>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</si>
  <si>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</si>
  <si>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</si>
  <si>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</si>
  <si>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</si>
  <si>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</si>
  <si>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</si>
  <si>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</si>
  <si>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</si>
  <si>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</si>
  <si>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</si>
  <si>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</si>
  <si>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</si>
  <si>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</si>
  <si>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</si>
  <si>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</si>
  <si>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</si>
  <si>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</si>
  <si>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</si>
  <si>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</si>
  <si>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</si>
  <si>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</si>
  <si>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</si>
  <si>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</si>
  <si>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</si>
  <si>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</si>
  <si>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</si>
  <si>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</si>
  <si>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</si>
  <si>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</si>
  <si>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</si>
  <si>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</si>
  <si>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</si>
  <si>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</si>
  <si>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</si>
  <si>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</si>
  <si>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</si>
  <si>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</si>
  <si>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</si>
  <si>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</si>
  <si>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</si>
  <si>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</si>
  <si>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</si>
  <si>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</si>
  <si>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</si>
  <si>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</si>
  <si>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</si>
  <si>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</si>
  <si>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</si>
  <si>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</si>
  <si>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</si>
  <si>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</si>
  <si>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</si>
  <si>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</si>
  <si>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</si>
  <si>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</si>
  <si>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</si>
  <si>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</si>
  <si>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</si>
  <si>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</si>
  <si>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</si>
  <si>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</si>
  <si>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</si>
  <si>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</si>
  <si>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</si>
  <si>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</si>
  <si>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</si>
  <si>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</si>
  <si>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</si>
  <si>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</si>
  <si>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</si>
  <si>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</si>
  <si>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</si>
  <si>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</si>
  <si>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</si>
  <si>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</si>
  <si>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</si>
  <si>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</si>
  <si>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</si>
  <si>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</si>
  <si>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</si>
  <si>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</si>
  <si>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</si>
  <si>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</si>
  <si>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</si>
  <si>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</si>
  <si>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</si>
  <si>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</si>
  <si>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</si>
  <si>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</si>
  <si>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</si>
  <si>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</si>
  <si>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</si>
  <si>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</si>
  <si>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</si>
  <si>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</si>
  <si>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</si>
  <si>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</si>
  <si>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</si>
  <si>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</si>
  <si>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</si>
  <si>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</si>
  <si>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</si>
  <si>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</si>
  <si>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</si>
  <si>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</si>
  <si>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</si>
  <si>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</si>
  <si>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</si>
  <si>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</si>
  <si>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</si>
  <si>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</si>
  <si>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</si>
  <si>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</si>
  <si>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</si>
  <si>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</si>
  <si>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</si>
  <si>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</si>
  <si>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</si>
  <si>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</si>
  <si>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</si>
  <si>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</si>
  <si>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</si>
  <si>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</si>
  <si>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</si>
  <si>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</si>
  <si>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</si>
  <si>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</si>
  <si>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</si>
  <si>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</si>
  <si>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</si>
  <si>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</si>
  <si>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</si>
  <si>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</si>
  <si>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</si>
  <si>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</si>
  <si>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</si>
  <si>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</si>
  <si>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</si>
  <si>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</si>
  <si>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</si>
  <si>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</si>
  <si>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</si>
  <si>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</si>
  <si>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</si>
  <si>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</si>
  <si>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</si>
  <si>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</si>
  <si>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</si>
  <si>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</si>
  <si>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</si>
  <si>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</si>
  <si>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</si>
  <si>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</si>
  <si>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</si>
  <si>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</si>
  <si>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</si>
  <si>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</si>
  <si>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</si>
  <si>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</si>
  <si>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</si>
  <si>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</si>
  <si>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</si>
  <si>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</si>
  <si>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</si>
  <si>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</si>
  <si>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</si>
  <si>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</si>
  <si>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</si>
  <si>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</si>
  <si>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</si>
  <si>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</si>
  <si>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</si>
  <si>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</si>
  <si>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</si>
  <si>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</si>
  <si>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</si>
  <si>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</si>
  <si>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</si>
  <si>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</si>
  <si>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</si>
  <si>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</si>
  <si>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</si>
  <si>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</si>
  <si>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</si>
  <si>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</si>
  <si>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</si>
  <si>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</si>
  <si>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</si>
  <si>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</si>
  <si>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</si>
  <si>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</si>
  <si>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</si>
  <si>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</si>
  <si>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</si>
  <si>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</si>
  <si>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العبور للشحن والنقل</t>
  </si>
  <si>
    <t>UBOUR LOGISTIC SERVICES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</si>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</sst>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131290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0.71</v>
      </c>
      <c r="F6" s="13">
        <v>0.31</v>
      </c>
      <c r="G6" s="13">
        <v>0.35</v>
      </c>
      <c r="H6" s="13">
        <v>0.44</v>
      </c>
      <c r="I6" s="14" t="s">
        <v>5</v>
      </c>
    </row>
    <row r="7" spans="4:9" ht="15.75">
      <c r="D7" s="12" t="s">
        <v>6</v>
      </c>
      <c r="E7" s="15">
        <v>543554.47</v>
      </c>
      <c r="F7" s="15">
        <v>303684.44</v>
      </c>
      <c r="G7" s="15">
        <v>3027370.23</v>
      </c>
      <c r="H7" s="15">
        <v>6571716.4000000004</v>
      </c>
      <c r="I7" s="14" t="s">
        <v>7</v>
      </c>
    </row>
    <row r="8" spans="4:9" ht="15.75">
      <c r="D8" s="12" t="s">
        <v>8</v>
      </c>
      <c r="E8" s="15">
        <v>1297600</v>
      </c>
      <c r="F8" s="15">
        <v>860385</v>
      </c>
      <c r="G8" s="15">
        <v>7215043</v>
      </c>
      <c r="H8" s="15">
        <v>12979829</v>
      </c>
      <c r="I8" s="14" t="s">
        <v>9</v>
      </c>
    </row>
    <row r="9" spans="4:9" ht="15.75">
      <c r="D9" s="12" t="s">
        <v>10</v>
      </c>
      <c r="E9" s="15">
        <v>1360</v>
      </c>
      <c r="F9" s="15">
        <v>1129</v>
      </c>
      <c r="G9" s="15">
        <v>5787</v>
      </c>
      <c r="H9" s="15">
        <v>9981</v>
      </c>
      <c r="I9" s="14" t="s">
        <v>11</v>
      </c>
    </row>
    <row r="10" spans="4:9" ht="15.75">
      <c r="D10" s="12" t="s">
        <v>12</v>
      </c>
      <c r="E10" s="15">
        <v>1157156</v>
      </c>
      <c r="F10" s="15">
        <v>3000000</v>
      </c>
      <c r="G10" s="15">
        <v>3000000</v>
      </c>
      <c r="H10" s="15">
        <v>3000000</v>
      </c>
      <c r="I10" s="14" t="s">
        <v>13</v>
      </c>
    </row>
    <row r="11" spans="4:9" ht="15.75">
      <c r="D11" s="12" t="s">
        <v>14</v>
      </c>
      <c r="E11" s="15">
        <v>821580.76</v>
      </c>
      <c r="F11" s="15">
        <v>930000</v>
      </c>
      <c r="G11" s="15">
        <v>1050000</v>
      </c>
      <c r="H11" s="15">
        <v>1320000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9501</v>
      </c>
      <c r="F16" s="25">
        <v>8600</v>
      </c>
      <c r="G16" s="25">
        <v>11111</v>
      </c>
      <c r="H16" s="25">
        <v>8055</v>
      </c>
      <c r="I16" s="11" t="s">
        <v>21</v>
      </c>
    </row>
    <row r="17" spans="4:9" ht="15.75">
      <c r="D17" s="12" t="s">
        <v>22</v>
      </c>
      <c r="E17" s="26">
        <v>170</v>
      </c>
      <c r="F17" s="26">
        <v>76644</v>
      </c>
      <c r="G17" s="26">
        <v>55130</v>
      </c>
      <c r="H17" s="26">
        <v>40370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3000</v>
      </c>
      <c r="G22" s="26">
        <v>8597</v>
      </c>
      <c r="H22" s="26">
        <v>8597</v>
      </c>
      <c r="I22" s="14" t="s">
        <v>33</v>
      </c>
    </row>
    <row r="23" spans="4:9" ht="15.75">
      <c r="D23" s="12" t="s">
        <v>34</v>
      </c>
      <c r="E23" s="26">
        <v>19861</v>
      </c>
      <c r="F23" s="26">
        <v>103768</v>
      </c>
      <c r="G23" s="26">
        <v>95634</v>
      </c>
      <c r="H23" s="26">
        <v>97907</v>
      </c>
      <c r="I23" s="14" t="s">
        <v>35</v>
      </c>
    </row>
    <row r="24" spans="4:9" ht="15.75">
      <c r="D24" s="12" t="s">
        <v>36</v>
      </c>
      <c r="E24" s="26">
        <v>12643</v>
      </c>
      <c r="F24" s="26">
        <v>13872</v>
      </c>
      <c r="G24" s="26">
        <v>99902</v>
      </c>
      <c r="H24" s="26">
        <v>242420</v>
      </c>
      <c r="I24" s="14" t="s">
        <v>37</v>
      </c>
    </row>
    <row r="25" spans="4:9" ht="15.75">
      <c r="D25" s="12" t="s">
        <v>38</v>
      </c>
      <c r="E25" s="26">
        <v>795101</v>
      </c>
      <c r="F25" s="26">
        <v>1382797</v>
      </c>
      <c r="G25" s="26">
        <v>1784586</v>
      </c>
      <c r="H25" s="26">
        <v>1881237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795101</v>
      </c>
      <c r="F28" s="26">
        <v>1382797</v>
      </c>
      <c r="G28" s="26">
        <v>1784586</v>
      </c>
      <c r="H28" s="26">
        <v>1881237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827605</v>
      </c>
      <c r="F30" s="29">
        <v>1500437</v>
      </c>
      <c r="G30" s="29">
        <v>1980122</v>
      </c>
      <c r="H30" s="29">
        <v>2221564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125960</v>
      </c>
      <c r="F35" s="25">
        <v>190089</v>
      </c>
      <c r="G35" s="25">
        <v>319011</v>
      </c>
      <c r="H35" s="25">
        <v>423344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27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129459</v>
      </c>
      <c r="F39" s="26">
        <v>268571</v>
      </c>
      <c r="G39" s="26">
        <v>371939</v>
      </c>
      <c r="H39" s="26">
        <v>472042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70608</v>
      </c>
      <c r="F42" s="26">
        <v>157150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200067</v>
      </c>
      <c r="F43" s="29">
        <v>425721</v>
      </c>
      <c r="G43" s="29">
        <v>371939</v>
      </c>
      <c r="H43" s="29">
        <v>472042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1157156</v>
      </c>
      <c r="F46" s="25">
        <v>3000000</v>
      </c>
      <c r="G46" s="25">
        <v>3000000</v>
      </c>
      <c r="H46" s="25">
        <v>3000000</v>
      </c>
      <c r="I46" s="11" t="s">
        <v>75</v>
      </c>
    </row>
    <row r="47" spans="4:9" ht="15.75">
      <c r="D47" s="12" t="s">
        <v>76</v>
      </c>
      <c r="E47" s="26">
        <v>1157156</v>
      </c>
      <c r="F47" s="26">
        <v>3000000</v>
      </c>
      <c r="G47" s="26">
        <v>3000000</v>
      </c>
      <c r="H47" s="26">
        <v>3000000</v>
      </c>
      <c r="I47" s="14" t="s">
        <v>77</v>
      </c>
    </row>
    <row r="48" spans="4:9" ht="15.75">
      <c r="D48" s="12" t="s">
        <v>78</v>
      </c>
      <c r="E48" s="26">
        <v>1157156</v>
      </c>
      <c r="F48" s="26">
        <v>3000000</v>
      </c>
      <c r="G48" s="26">
        <v>3000000</v>
      </c>
      <c r="H48" s="26">
        <v>3000000</v>
      </c>
      <c r="I48" s="14" t="s">
        <v>79</v>
      </c>
    </row>
    <row r="49" spans="4:9" ht="15.75">
      <c r="D49" s="12" t="s">
        <v>80</v>
      </c>
      <c r="E49" s="26">
        <v>0</v>
      </c>
      <c r="F49" s="26">
        <v>0</v>
      </c>
      <c r="G49" s="26">
        <v>0</v>
      </c>
      <c r="H49" s="26">
        <v>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-83669</v>
      </c>
      <c r="F57" s="26">
        <v>-82440</v>
      </c>
      <c r="G57" s="26">
        <v>1202</v>
      </c>
      <c r="H57" s="26">
        <v>-50352</v>
      </c>
      <c r="I57" s="14" t="s">
        <v>93</v>
      </c>
    </row>
    <row r="58" spans="4:9" ht="15.75">
      <c r="D58" s="12" t="s">
        <v>94</v>
      </c>
      <c r="E58" s="26">
        <v>-445949</v>
      </c>
      <c r="F58" s="26">
        <v>-1842844</v>
      </c>
      <c r="G58" s="26">
        <v>-1393019</v>
      </c>
      <c r="H58" s="26">
        <v>-1200126</v>
      </c>
      <c r="I58" s="14" t="s">
        <v>95</v>
      </c>
    </row>
    <row r="59" spans="4:9" ht="15.75">
      <c r="D59" s="12" t="s">
        <v>96</v>
      </c>
      <c r="E59" s="26">
        <v>627538</v>
      </c>
      <c r="F59" s="26">
        <v>1074716</v>
      </c>
      <c r="G59" s="26">
        <v>1608183</v>
      </c>
      <c r="H59" s="26">
        <v>1749522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827605</v>
      </c>
      <c r="F61" s="29">
        <v>1500437</v>
      </c>
      <c r="G61" s="29">
        <v>1980122</v>
      </c>
      <c r="H61" s="29">
        <v>2221564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0</v>
      </c>
      <c r="F65" s="25">
        <v>127234</v>
      </c>
      <c r="G65" s="25">
        <v>302704</v>
      </c>
      <c r="H65" s="25">
        <v>266480</v>
      </c>
      <c r="I65" s="11" t="s">
        <v>103</v>
      </c>
    </row>
    <row r="66" spans="4:9" ht="15.75">
      <c r="D66" s="12" t="s">
        <v>104</v>
      </c>
      <c r="E66" s="26">
        <v>5100</v>
      </c>
      <c r="F66" s="26">
        <v>108813</v>
      </c>
      <c r="G66" s="26">
        <v>253243</v>
      </c>
      <c r="H66" s="26">
        <v>221317</v>
      </c>
      <c r="I66" s="14" t="s">
        <v>105</v>
      </c>
    </row>
    <row r="67" spans="4:9" ht="15.75">
      <c r="D67" s="12" t="s">
        <v>106</v>
      </c>
      <c r="E67" s="26">
        <v>-5100</v>
      </c>
      <c r="F67" s="26">
        <v>18421</v>
      </c>
      <c r="G67" s="26">
        <v>49461</v>
      </c>
      <c r="H67" s="26">
        <v>45163</v>
      </c>
      <c r="I67" s="14" t="s">
        <v>107</v>
      </c>
    </row>
    <row r="68" spans="4:9" ht="15.75">
      <c r="D68" s="12" t="s">
        <v>108</v>
      </c>
      <c r="E68" s="26">
        <v>21793</v>
      </c>
      <c r="F68" s="26">
        <v>73965</v>
      </c>
      <c r="G68" s="26">
        <v>49916</v>
      </c>
      <c r="H68" s="26">
        <v>89408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374940</v>
      </c>
      <c r="F70" s="26">
        <v>381498</v>
      </c>
      <c r="G70" s="26">
        <v>138821</v>
      </c>
      <c r="H70" s="26">
        <v>136007</v>
      </c>
      <c r="I70" s="14" t="s">
        <v>113</v>
      </c>
    </row>
    <row r="71" spans="4:9" ht="15.75">
      <c r="D71" s="12" t="s">
        <v>114</v>
      </c>
      <c r="E71" s="26">
        <v>372895</v>
      </c>
      <c r="F71" s="26">
        <v>375872</v>
      </c>
      <c r="G71" s="26">
        <v>138822</v>
      </c>
      <c r="H71" s="26">
        <v>136007</v>
      </c>
      <c r="I71" s="14" t="s">
        <v>115</v>
      </c>
    </row>
    <row r="72" spans="4:9" ht="15.75">
      <c r="D72" s="12" t="s">
        <v>116</v>
      </c>
      <c r="E72" s="26">
        <v>-399788</v>
      </c>
      <c r="F72" s="26">
        <v>-431416</v>
      </c>
      <c r="G72" s="26">
        <v>-139277</v>
      </c>
      <c r="H72" s="26">
        <v>-180252</v>
      </c>
      <c r="I72" s="14" t="s">
        <v>117</v>
      </c>
    </row>
    <row r="73" spans="4:9" ht="15.75">
      <c r="D73" s="12" t="s">
        <v>118</v>
      </c>
      <c r="E73" s="26">
        <v>0</v>
      </c>
      <c r="F73" s="26">
        <v>338</v>
      </c>
      <c r="G73" s="26">
        <v>5000</v>
      </c>
      <c r="H73" s="26">
        <v>30860</v>
      </c>
      <c r="I73" s="14" t="s">
        <v>119</v>
      </c>
    </row>
    <row r="74" spans="4:9" ht="15.75">
      <c r="D74" s="12" t="s">
        <v>120</v>
      </c>
      <c r="E74" s="26">
        <v>107855</v>
      </c>
      <c r="F74" s="26">
        <v>14206</v>
      </c>
      <c r="G74" s="26">
        <v>47983</v>
      </c>
      <c r="H74" s="26">
        <v>11778</v>
      </c>
      <c r="I74" s="14" t="s">
        <v>121</v>
      </c>
    </row>
    <row r="75" spans="4:9" ht="15.75">
      <c r="D75" s="12" t="s">
        <v>122</v>
      </c>
      <c r="E75" s="26">
        <v>-507643</v>
      </c>
      <c r="F75" s="26">
        <v>-445284</v>
      </c>
      <c r="G75" s="26">
        <v>-182260</v>
      </c>
      <c r="H75" s="26">
        <v>-161170</v>
      </c>
      <c r="I75" s="14" t="s">
        <v>123</v>
      </c>
    </row>
    <row r="76" spans="4:9" ht="15.75">
      <c r="D76" s="12" t="s">
        <v>124</v>
      </c>
      <c r="E76" s="26">
        <v>0</v>
      </c>
      <c r="F76" s="26">
        <v>4541</v>
      </c>
      <c r="G76" s="26">
        <v>9692</v>
      </c>
      <c r="H76" s="26">
        <v>5673</v>
      </c>
      <c r="I76" s="14" t="s">
        <v>125</v>
      </c>
    </row>
    <row r="77" spans="4:9" ht="15.75">
      <c r="D77" s="12" t="s">
        <v>126</v>
      </c>
      <c r="E77" s="26">
        <v>-507643</v>
      </c>
      <c r="F77" s="26">
        <v>-449825</v>
      </c>
      <c r="G77" s="26">
        <v>-191952</v>
      </c>
      <c r="H77" s="26">
        <v>-166843</v>
      </c>
      <c r="I77" s="43" t="s">
        <v>127</v>
      </c>
    </row>
    <row r="78" spans="4:9" ht="15.75">
      <c r="D78" s="12" t="s">
        <v>128</v>
      </c>
      <c r="E78" s="26">
        <v>0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-507643</v>
      </c>
      <c r="F82" s="26">
        <v>-449825</v>
      </c>
      <c r="G82" s="26">
        <v>-191952</v>
      </c>
      <c r="H82" s="26">
        <v>-166843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-507643</v>
      </c>
      <c r="F84" s="29">
        <v>-449825</v>
      </c>
      <c r="G84" s="29">
        <v>-191952</v>
      </c>
      <c r="H84" s="29">
        <v>-166843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8600</v>
      </c>
      <c r="F88" s="25">
        <v>11111</v>
      </c>
      <c r="G88" s="25">
        <v>8055</v>
      </c>
      <c r="H88" s="25">
        <v>7176</v>
      </c>
      <c r="I88" s="11" t="s">
        <v>143</v>
      </c>
    </row>
    <row r="89" spans="4:9" ht="15.75">
      <c r="D89" s="12" t="s">
        <v>144</v>
      </c>
      <c r="E89" s="26">
        <v>-163948</v>
      </c>
      <c r="F89" s="26">
        <v>-6458</v>
      </c>
      <c r="G89" s="26">
        <v>-132873</v>
      </c>
      <c r="H89" s="26">
        <v>78241</v>
      </c>
      <c r="I89" s="14" t="s">
        <v>145</v>
      </c>
    </row>
    <row r="90" spans="4:9" ht="15.75">
      <c r="D90" s="12" t="s">
        <v>146</v>
      </c>
      <c r="E90" s="26">
        <v>164849</v>
      </c>
      <c r="F90" s="26">
        <v>8488</v>
      </c>
      <c r="G90" s="26">
        <v>145648</v>
      </c>
      <c r="H90" s="26">
        <v>-63803</v>
      </c>
      <c r="I90" s="14" t="s">
        <v>147</v>
      </c>
    </row>
    <row r="91" spans="4:9" ht="15.75">
      <c r="D91" s="12" t="s">
        <v>148</v>
      </c>
      <c r="E91" s="26">
        <v>0</v>
      </c>
      <c r="F91" s="26">
        <v>-4541</v>
      </c>
      <c r="G91" s="26">
        <v>-9719</v>
      </c>
      <c r="H91" s="26">
        <v>-13559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9501</v>
      </c>
      <c r="F93" s="29">
        <v>8600</v>
      </c>
      <c r="G93" s="29">
        <v>11111</v>
      </c>
      <c r="H93" s="29">
        <v>8055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112.13699795014674</v>
      </c>
      <c r="F97" s="10">
        <f>+F8*100/F10</f>
        <v>28.679500000000001</v>
      </c>
      <c r="G97" s="10">
        <f>+G8*100/G10</f>
        <v>240.50143333333332</v>
      </c>
      <c r="H97" s="10">
        <f>+H8*100/H10</f>
        <v>432.66096666666664</v>
      </c>
      <c r="I97" s="11" t="s">
        <v>155</v>
      </c>
    </row>
    <row r="98" spans="1:15" ht="15.75">
      <c r="D98" s="12" t="s">
        <v>156</v>
      </c>
      <c r="E98" s="13">
        <f>+E84/E10</f>
        <v>-0.43869884440818696</v>
      </c>
      <c r="F98" s="13">
        <f>+F84/F10</f>
        <v>-0.14994166666666667</v>
      </c>
      <c r="G98" s="13">
        <f>+G84/G10</f>
        <v>-6.3983999999999999E-2</v>
      </c>
      <c r="H98" s="13">
        <f>+H84/H10</f>
        <v>-5.5614333333333335E-2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0.54231063054592465</v>
      </c>
      <c r="F100" s="13">
        <f>+F59/F10</f>
        <v>0.35823866666666665</v>
      </c>
      <c r="G100" s="13">
        <f>+G59/G10</f>
        <v>0.53606100000000001</v>
      </c>
      <c r="H100" s="13">
        <f>+H59/H10</f>
        <v>0.58317399999999997</v>
      </c>
      <c r="I100" s="14" t="s">
        <v>161</v>
      </c>
    </row>
    <row r="101" spans="1:15" ht="15.75">
      <c r="D101" s="12" t="s">
        <v>162</v>
      </c>
      <c r="E101" s="13">
        <f>+E11/E84</f>
        <v>-1.618422316470433</v>
      </c>
      <c r="F101" s="13">
        <f>+F11/F84</f>
        <v>-2.067470683043406</v>
      </c>
      <c r="G101" s="13">
        <f>+G11/G84</f>
        <v>-5.4701175293823452</v>
      </c>
      <c r="H101" s="13">
        <f>+H11/H84</f>
        <v>-7.9116294959932389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1.3092127648046812</v>
      </c>
      <c r="F104" s="46">
        <f>+F11/F59</f>
        <v>0.86534489111542023</v>
      </c>
      <c r="G104" s="46">
        <f>+G11/G59</f>
        <v>0.65291076948332372</v>
      </c>
      <c r="H104" s="46">
        <f>+H11/H59</f>
        <v>0.75449179833120128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 t="s">
        <v>206</v>
      </c>
      <c r="F106" s="51">
        <f>+F67*100/F65</f>
        <v>14.478048320417498</v>
      </c>
      <c r="G106" s="51">
        <f>+G67*100/G65</f>
        <v>16.339724615465933</v>
      </c>
      <c r="H106" s="51">
        <f>+H67*100/H65</f>
        <v>16.947988592014411</v>
      </c>
      <c r="I106" s="11" t="s">
        <v>171</v>
      </c>
    </row>
    <row r="107" spans="1:15" ht="15.75">
      <c r="D107" s="12" t="s">
        <v>172</v>
      </c>
      <c r="E107" s="52" t="s">
        <v>206</v>
      </c>
      <c r="F107" s="52">
        <f>+F75*100/F65</f>
        <v>-349.97249162959588</v>
      </c>
      <c r="G107" s="52">
        <f>+G75*100/G65</f>
        <v>-60.210634811565093</v>
      </c>
      <c r="H107" s="52">
        <f>+H75*100/H65</f>
        <v>-60.481086760732509</v>
      </c>
      <c r="I107" s="14" t="s">
        <v>173</v>
      </c>
    </row>
    <row r="108" spans="1:15" ht="15.75">
      <c r="D108" s="12" t="s">
        <v>174</v>
      </c>
      <c r="E108" s="52" t="s">
        <v>206</v>
      </c>
      <c r="F108" s="52">
        <f>+F82*100/F65</f>
        <v>-353.54150620117264</v>
      </c>
      <c r="G108" s="52">
        <f>+G82*100/G65</f>
        <v>-63.412442518103497</v>
      </c>
      <c r="H108" s="52">
        <f>+H82*100/H65</f>
        <v>-62.609951966376464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-61.338802931350102</v>
      </c>
      <c r="F109" s="52">
        <f t="shared" ref="F109:H109" si="0">F82*100/F30</f>
        <v>-29.979599276744043</v>
      </c>
      <c r="G109" s="52">
        <f t="shared" si="0"/>
        <v>-9.6939481506695042</v>
      </c>
      <c r="H109" s="52">
        <f t="shared" si="0"/>
        <v>-7.5101595092466384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-80.894384085107191</v>
      </c>
      <c r="F110" s="53">
        <f t="shared" ref="F110:H110" si="1">+F84*100/F59</f>
        <v>-41.855243617848807</v>
      </c>
      <c r="G110" s="53">
        <f t="shared" si="1"/>
        <v>-11.93595504989171</v>
      </c>
      <c r="H110" s="53">
        <f t="shared" si="1"/>
        <v>-9.5364905385585317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24.174213543900773</v>
      </c>
      <c r="F112" s="10">
        <f>+F43*100/F30</f>
        <v>28.37313396030623</v>
      </c>
      <c r="G112" s="10">
        <f>+G43*100/G30</f>
        <v>18.783640603962787</v>
      </c>
      <c r="H112" s="10">
        <f>+H43*100/H30</f>
        <v>21.2481837120155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75.825786456099223</v>
      </c>
      <c r="F113" s="13">
        <f>+F59*100/F30</f>
        <v>71.626866039693766</v>
      </c>
      <c r="G113" s="13">
        <f>+G59*100/G30</f>
        <v>81.21635939603722</v>
      </c>
      <c r="H113" s="13">
        <f>+H59*100/H30</f>
        <v>78.751816287984497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 t="s">
        <v>206</v>
      </c>
      <c r="F114" s="46">
        <f>+F75/F76</f>
        <v>-98.058577405857747</v>
      </c>
      <c r="G114" s="46">
        <f>+G75/G76</f>
        <v>-18.805200165084607</v>
      </c>
      <c r="H114" s="46">
        <f>+H75/H76</f>
        <v>-28.410012339150363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</v>
      </c>
      <c r="F116" s="10">
        <f>+F65/F30</f>
        <v>8.4797962193680909E-2</v>
      </c>
      <c r="G116" s="10">
        <f>+G65/G30</f>
        <v>0.15287138873261344</v>
      </c>
      <c r="H116" s="10">
        <f>+H65/H30</f>
        <v>0.11995152964308028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</v>
      </c>
      <c r="F117" s="13">
        <f>+F65/F28</f>
        <v>9.2012059615402694E-2</v>
      </c>
      <c r="G117" s="13">
        <f>+G65/G28</f>
        <v>0.16962141359396521</v>
      </c>
      <c r="H117" s="13">
        <f>+H65/H28</f>
        <v>0.14165147719293208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0</v>
      </c>
      <c r="F118" s="46">
        <f>+F65/F121</f>
        <v>-0.77203691680369901</v>
      </c>
      <c r="G118" s="46">
        <f>+G65/G121</f>
        <v>-1.0955429688206872</v>
      </c>
      <c r="H118" s="46">
        <f>+H65/H121</f>
        <v>-0.71225627113207801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0.15341536702739864</v>
      </c>
      <c r="F120" s="58">
        <f>+F23/F39</f>
        <v>0.38637082931515315</v>
      </c>
      <c r="G120" s="58">
        <f>+G23/G39</f>
        <v>0.25712280777224222</v>
      </c>
      <c r="H120" s="58">
        <f>+H23/H39</f>
        <v>0.2074116286262663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-109598</v>
      </c>
      <c r="F121" s="29">
        <f>+F23-F39</f>
        <v>-164803</v>
      </c>
      <c r="G121" s="29">
        <f>+G23-G39</f>
        <v>-276305</v>
      </c>
      <c r="H121" s="29">
        <f>+H23-H39</f>
        <v>-374135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2018-09-04T09:25:31Z</dcterms:modified>
</cp:coreProperties>
</file>